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<sst xmlns="http://schemas.openxmlformats.org/spreadsheetml/2006/main" count="32787" uniqueCount="15485">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</sst>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5" fillId="0" borderId="7" xfId="1" applyNumberFormat="1" applyFont="1" applyFill="1" applyBorder="1" applyAlignment="1">
      <alignment horizontal="right"/>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50" activePane="bottomLeft" state="frozen"/>
      <selection pane="bottomLeft" activeCell="M1086" sqref="M1086"/>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1" width="9.42578125" style="135" customWidth="1"/>
    <col min="12" max="13" width="11" style="135" bestFit="1" customWidth="1"/>
    <col min="14" max="16" width="9.42578125" style="135" customWidth="1"/>
    <col min="17" max="16384" width="9" style="136"/>
  </cols>
  <sheetData>
    <row r="1" spans="1:16">
      <c r="A1" s="132" t="s">
        <v>15476</v>
      </c>
      <c r="B1" s="133" t="str">
        <f>METADATA!H6</f>
        <v>เนื้อที่เก็บเกี่ยวข้าวนาปี</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ไร่</v>
      </c>
      <c r="F4" s="141" t="str">
        <f>E4</f>
        <v>ไร่</v>
      </c>
      <c r="G4" s="141" t="str">
        <f t="shared" ref="G4:P4" si="0">F4</f>
        <v>ไร่</v>
      </c>
      <c r="H4" s="141" t="str">
        <f t="shared" si="0"/>
        <v>ไร่</v>
      </c>
      <c r="I4" s="141" t="str">
        <f t="shared" si="0"/>
        <v>ไร่</v>
      </c>
      <c r="J4" s="141" t="str">
        <f t="shared" si="0"/>
        <v>ไร่</v>
      </c>
      <c r="K4" s="141" t="str">
        <f t="shared" si="0"/>
        <v>ไร่</v>
      </c>
      <c r="L4" s="141" t="str">
        <f t="shared" si="0"/>
        <v>ไร่</v>
      </c>
      <c r="M4" s="141" t="str">
        <f t="shared" si="0"/>
        <v>ไร่</v>
      </c>
      <c r="N4" s="141" t="str">
        <f t="shared" si="0"/>
        <v>ไร่</v>
      </c>
      <c r="O4" s="141" t="str">
        <f>N4</f>
        <v>ไร่</v>
      </c>
      <c r="P4" s="141" t="str">
        <f t="shared" si="0"/>
        <v>ไร่</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v>264134.25</v>
      </c>
      <c r="M961" s="152">
        <v>324410</v>
      </c>
      <c r="N961" s="152"/>
      <c r="O961" s="152"/>
      <c r="P961" s="152"/>
    </row>
    <row r="962" spans="1:16">
      <c r="A962" s="146" t="s">
        <v>1995</v>
      </c>
      <c r="B962" s="147" t="s">
        <v>1994</v>
      </c>
      <c r="C962" s="148" t="s">
        <v>1996</v>
      </c>
      <c r="D962" s="149"/>
      <c r="E962" s="154"/>
      <c r="F962" s="150"/>
      <c r="G962" s="150"/>
      <c r="H962" s="150"/>
      <c r="I962" s="150"/>
      <c r="J962" s="150"/>
      <c r="K962" s="150"/>
      <c r="L962" s="150">
        <v>19355</v>
      </c>
      <c r="M962" s="150">
        <v>24069</v>
      </c>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v>16601</v>
      </c>
      <c r="M974" s="150">
        <v>22270</v>
      </c>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v>63012.5</v>
      </c>
      <c r="M989" s="150">
        <v>67559</v>
      </c>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v>16250</v>
      </c>
      <c r="M1008" s="150">
        <v>24606</v>
      </c>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v>28257.5</v>
      </c>
      <c r="M1015" s="150">
        <v>33480</v>
      </c>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v>33642</v>
      </c>
      <c r="M1025" s="150">
        <v>40630</v>
      </c>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v>16217</v>
      </c>
      <c r="M1035" s="150">
        <v>25420</v>
      </c>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v>22256</v>
      </c>
      <c r="M1040" s="150">
        <v>32280</v>
      </c>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v>8344</v>
      </c>
      <c r="M1045" s="150">
        <v>12395</v>
      </c>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v>31329.75</v>
      </c>
      <c r="M1055" s="150">
        <v>33000</v>
      </c>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86" t="s">
        <v>15484</v>
      </c>
      <c r="M1068" s="150">
        <v>7</v>
      </c>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v>24</v>
      </c>
      <c r="M1075" s="150">
        <v>69</v>
      </c>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v>8845</v>
      </c>
      <c r="M1079" s="150">
        <v>8625</v>
      </c>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2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15480</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2019-09-04T14:22:53Z</dcterms:modified>
</cp:coreProperties>
</file>